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315"/>
  </bookViews>
  <sheets>
    <sheet name="LIMP RESERV PGJM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4" i="2"/>
  <c r="H34" s="1"/>
  <c r="H33" s="1"/>
  <c r="H31"/>
  <c r="H30"/>
  <c r="H29"/>
  <c r="H26"/>
  <c r="H25"/>
  <c r="H24"/>
  <c r="H23"/>
  <c r="H28" l="1"/>
  <c r="H22"/>
  <c r="H36" l="1"/>
</calcChain>
</file>

<file path=xl/sharedStrings.xml><?xml version="1.0" encoding="utf-8"?>
<sst xmlns="http://schemas.openxmlformats.org/spreadsheetml/2006/main" count="63" uniqueCount="56">
  <si>
    <t>MINISTÉRIO PÚBLICO MILITAR</t>
  </si>
  <si>
    <t>DEPARTAMENTO DE ENGENHARIA E DE ARQUITETURA</t>
  </si>
  <si>
    <t>PLANILHA ORÇAMENTÁRIA DE REFERÊNCIA - SERVIÇOS DE MANUTENÇÃO PREDIAL</t>
  </si>
  <si>
    <t>DADOS DA PROPONENTE:</t>
  </si>
  <si>
    <t xml:space="preserve">RAZÃO SOCIAL: </t>
  </si>
  <si>
    <t>CNPJ:</t>
  </si>
  <si>
    <t xml:space="preserve">ENDEREÇO: </t>
  </si>
  <si>
    <r>
      <t>TELEFONE:</t>
    </r>
    <r>
      <rPr>
        <sz val="11"/>
        <rFont val="Arial"/>
        <family val="1"/>
      </rPr>
      <t xml:space="preserve"> </t>
    </r>
  </si>
  <si>
    <t>E-MAIL:</t>
  </si>
  <si>
    <t>BANCO:</t>
  </si>
  <si>
    <t xml:space="preserve">AGÊNCIA: </t>
  </si>
  <si>
    <t xml:space="preserve">CONTA: </t>
  </si>
  <si>
    <t xml:space="preserve">DATA DA PROPOSTA: </t>
  </si>
  <si>
    <t xml:space="preserve">VALIDADE DA PROPOSTA: </t>
  </si>
  <si>
    <t xml:space="preserve">RESPONSÁVEL PELA PROPOSTA: </t>
  </si>
  <si>
    <t>ASSINATURA:</t>
  </si>
  <si>
    <t>Esta empresa enquadra-se na condição de Micro Empresa-ME ou Empresa de Pequeno Porte-EPP: ( ) Sim ( ) Não</t>
  </si>
  <si>
    <t>PLANILHA DE REFERÊNCIA</t>
  </si>
  <si>
    <t>ITEM</t>
  </si>
  <si>
    <t>DESCRIÇÃO DO LOCAL</t>
  </si>
  <si>
    <t>CAPACIDADE DA CÉLULA (L)</t>
  </si>
  <si>
    <t>DIMENSÕES DA CÉLULA  C x L x H  (M)</t>
  </si>
  <si>
    <t>QUANTIDADE DE CÉLULA</t>
  </si>
  <si>
    <t>QUANTIDADE DE LIMPEZAS</t>
  </si>
  <si>
    <t>PREÇO UNITÁRIO POR CÉLULA</t>
  </si>
  <si>
    <t>TOTAL</t>
  </si>
  <si>
    <t>1</t>
  </si>
  <si>
    <t>RESERVATÓRIOS DE ÁGUA POTÁVEL</t>
  </si>
  <si>
    <t>1.1</t>
  </si>
  <si>
    <t>SUBSOLO BLOCO A</t>
  </si>
  <si>
    <t>6,10 x 4,20 x 3,5</t>
  </si>
  <si>
    <t>1.2</t>
  </si>
  <si>
    <t>COBERTURA BLOCO A</t>
  </si>
  <si>
    <t>3,35 x 2,00 x 1,50</t>
  </si>
  <si>
    <t>1.3</t>
  </si>
  <si>
    <t>COBERTURA BLOCO B</t>
  </si>
  <si>
    <t>4,20 x 3,90 x 1,85</t>
  </si>
  <si>
    <t>1.4</t>
  </si>
  <si>
    <t>COBERTURA BLOCO C</t>
  </si>
  <si>
    <t>1,60 x 1,25 x 1,50</t>
  </si>
  <si>
    <t>2</t>
  </si>
  <si>
    <t>RESERVATÓRIOS DE ÁGUA REUSO</t>
  </si>
  <si>
    <t>2.1</t>
  </si>
  <si>
    <t>4,20 x 2,75 x 3,5</t>
  </si>
  <si>
    <t>2.2</t>
  </si>
  <si>
    <t>2.3</t>
  </si>
  <si>
    <t>4,10 x 1,60 x 1,85</t>
  </si>
  <si>
    <t>3</t>
  </si>
  <si>
    <t>ANÁLISE LABORATORIAL</t>
  </si>
  <si>
    <t>3.1</t>
  </si>
  <si>
    <t>-</t>
  </si>
  <si>
    <t>SUBTOTAL</t>
  </si>
  <si>
    <r>
      <rPr>
        <b/>
        <sz val="11"/>
        <color theme="1"/>
        <rFont val="Calibri"/>
        <family val="2"/>
        <scheme val="minor"/>
      </rPr>
      <t>PRAZO DE EXECUÇÃO DO SERVIÇO</t>
    </r>
    <r>
      <rPr>
        <sz val="11"/>
        <rFont val="Arial"/>
        <family val="1"/>
      </rPr>
      <t>: 15 (quinze) dias úteis para limpeza dos reservatórios de água potável e 7 (sete) dias úteis para limpeza dos reservatórios de água de reuso</t>
    </r>
  </si>
  <si>
    <r>
      <t xml:space="preserve">PRAZO DE GARANTIA DO SERVIÇO: </t>
    </r>
    <r>
      <rPr>
        <sz val="11"/>
        <color theme="1"/>
        <rFont val="Calibri"/>
        <family val="2"/>
        <scheme val="minor"/>
      </rPr>
      <t>12 (doze) meses e contemplará duas limpezas dos reservatórios de água potável (semestral) e uma limpeza dos reservatórios de água de reuso (anual)</t>
    </r>
  </si>
  <si>
    <r>
      <t xml:space="preserve">OBJETO: </t>
    </r>
    <r>
      <rPr>
        <sz val="11"/>
        <color theme="1"/>
        <rFont val="Calibri"/>
        <family val="2"/>
        <scheme val="minor"/>
      </rPr>
      <t>Limpeza, Higienização e Desinfecção de Reservatórios da PGJM</t>
    </r>
  </si>
  <si>
    <t>ROCURADORIA GERAL DE JUSTIÇA MILITAR / DF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</si>
</sst>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10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0"/>
      <name val="Arial"/>
      <family val="2"/>
    </font>
    <font>
      <b/>
      <sz val="10"/>
      <color indexed="9"/>
      <name val="Arial"/>
      <family val="2"/>
      <charset val="1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sz val="10"/>
      <color rgb="FF0000F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2" tint="-0.749992370372631"/>
        <bgColor indexed="58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/>
    </xf>
    <xf numFmtId="164" fontId="6" fillId="3" borderId="6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justify" vertical="center"/>
    </xf>
    <xf numFmtId="3" fontId="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9" fontId="8" fillId="0" borderId="1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44" fontId="9" fillId="5" borderId="1" xfId="1" applyFont="1" applyFill="1" applyBorder="1" applyAlignment="1">
      <alignment horizontal="center" vertical="center"/>
    </xf>
    <xf numFmtId="44" fontId="7" fillId="0" borderId="6" xfId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39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4" fontId="8" fillId="0" borderId="1" xfId="0" applyNumberFormat="1" applyFont="1" applyBorder="1" applyAlignment="1">
      <alignment horizontal="center" vertical="center"/>
    </xf>
    <xf numFmtId="39" fontId="7" fillId="5" borderId="1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3" borderId="8" xfId="0" applyNumberFormat="1" applyFont="1" applyFill="1" applyBorder="1" applyAlignment="1">
      <alignment horizontal="left" vertical="center"/>
    </xf>
    <xf numFmtId="164" fontId="6" fillId="3" borderId="9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H22" sqref="H22"/>
    </sheetView>
  </sheetViews>
  <sheetFormatPr defaultRowHeight="14.25"/>
  <cols>
    <col min="2" max="2" width="32.125" customWidth="1"/>
    <col min="3" max="3" width="12.5" customWidth="1"/>
    <col min="4" max="4" width="21.125" customWidth="1"/>
    <col min="5" max="5" width="10.25" customWidth="1"/>
    <col min="7" max="7" width="12.625" customWidth="1"/>
    <col min="8" max="8" width="16.125" customWidth="1"/>
  </cols>
  <sheetData>
    <row r="1" spans="1:11" ht="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>
      <c r="A4" s="28" t="s">
        <v>55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1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15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15">
      <c r="A9" s="2" t="s">
        <v>7</v>
      </c>
      <c r="B9" s="1"/>
      <c r="C9" s="28" t="s">
        <v>8</v>
      </c>
      <c r="D9" s="28"/>
      <c r="E9" s="28"/>
      <c r="F9" s="28"/>
      <c r="G9" s="28"/>
      <c r="H9" s="28"/>
      <c r="I9" s="28"/>
      <c r="J9" s="28"/>
      <c r="K9" s="28"/>
    </row>
    <row r="10" spans="1:11" ht="15">
      <c r="A10" s="28" t="s">
        <v>9</v>
      </c>
      <c r="B10" s="28"/>
      <c r="C10" s="28" t="s">
        <v>10</v>
      </c>
      <c r="D10" s="28"/>
      <c r="E10" s="28"/>
      <c r="F10" s="28" t="s">
        <v>11</v>
      </c>
      <c r="G10" s="28"/>
      <c r="H10" s="28"/>
      <c r="I10" s="28"/>
      <c r="J10" s="28"/>
      <c r="K10" s="28"/>
    </row>
    <row r="11" spans="1:11" ht="15">
      <c r="A11" s="33" t="s">
        <v>52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5">
      <c r="A12" s="28" t="s">
        <v>53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15">
      <c r="A13" s="34" t="s">
        <v>54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15">
      <c r="A14" s="28" t="s">
        <v>12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1" ht="15">
      <c r="A15" s="28" t="s">
        <v>13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5">
      <c r="A16" s="28" t="s">
        <v>14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15">
      <c r="A17" s="32" t="s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15">
      <c r="A18" s="28" t="s">
        <v>16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20" spans="1:11">
      <c r="A20" s="29" t="s">
        <v>17</v>
      </c>
      <c r="B20" s="30"/>
      <c r="C20" s="30"/>
      <c r="D20" s="30"/>
      <c r="E20" s="30"/>
      <c r="F20" s="30"/>
      <c r="G20" s="30"/>
      <c r="H20" s="31"/>
    </row>
    <row r="21" spans="1:11" ht="38.25">
      <c r="A21" s="3" t="s">
        <v>18</v>
      </c>
      <c r="B21" s="4" t="s">
        <v>19</v>
      </c>
      <c r="C21" s="5" t="s">
        <v>20</v>
      </c>
      <c r="D21" s="5" t="s">
        <v>21</v>
      </c>
      <c r="E21" s="5" t="s">
        <v>22</v>
      </c>
      <c r="F21" s="5" t="s">
        <v>23</v>
      </c>
      <c r="G21" s="5" t="s">
        <v>24</v>
      </c>
      <c r="H21" s="6" t="s">
        <v>25</v>
      </c>
    </row>
    <row r="22" spans="1:11">
      <c r="A22" s="7" t="s">
        <v>26</v>
      </c>
      <c r="B22" s="8" t="s">
        <v>27</v>
      </c>
      <c r="C22" s="8"/>
      <c r="D22" s="8"/>
      <c r="E22" s="8"/>
      <c r="F22" s="8"/>
      <c r="G22" s="8"/>
      <c r="H22" s="9">
        <f>SUM(H23:H26)</f>
        <v>9748</v>
      </c>
    </row>
    <row r="23" spans="1:11">
      <c r="A23" s="10" t="s">
        <v>28</v>
      </c>
      <c r="B23" s="11" t="s">
        <v>29</v>
      </c>
      <c r="C23" s="12">
        <v>89000</v>
      </c>
      <c r="D23" s="13" t="s">
        <v>30</v>
      </c>
      <c r="E23" s="14">
        <v>2</v>
      </c>
      <c r="F23" s="15">
        <v>2</v>
      </c>
      <c r="G23" s="16">
        <v>890</v>
      </c>
      <c r="H23" s="17">
        <f>E23*F23*G23</f>
        <v>3560</v>
      </c>
    </row>
    <row r="24" spans="1:11">
      <c r="A24" s="10" t="s">
        <v>31</v>
      </c>
      <c r="B24" s="11" t="s">
        <v>32</v>
      </c>
      <c r="C24" s="12">
        <v>10000</v>
      </c>
      <c r="D24" s="13" t="s">
        <v>33</v>
      </c>
      <c r="E24" s="14">
        <v>4</v>
      </c>
      <c r="F24" s="15">
        <v>2</v>
      </c>
      <c r="G24" s="16">
        <v>399</v>
      </c>
      <c r="H24" s="17">
        <f>E24*F24*G24</f>
        <v>3192</v>
      </c>
    </row>
    <row r="25" spans="1:11">
      <c r="A25" s="10" t="s">
        <v>34</v>
      </c>
      <c r="B25" s="11" t="s">
        <v>35</v>
      </c>
      <c r="C25" s="12">
        <v>30000</v>
      </c>
      <c r="D25" s="13" t="s">
        <v>36</v>
      </c>
      <c r="E25" s="14">
        <v>2</v>
      </c>
      <c r="F25" s="15">
        <v>2</v>
      </c>
      <c r="G25" s="16">
        <v>550</v>
      </c>
      <c r="H25" s="17">
        <f>E25*F25*G25</f>
        <v>2200</v>
      </c>
    </row>
    <row r="26" spans="1:11">
      <c r="A26" s="10" t="s">
        <v>37</v>
      </c>
      <c r="B26" s="11" t="s">
        <v>38</v>
      </c>
      <c r="C26" s="12">
        <v>3000</v>
      </c>
      <c r="D26" s="13" t="s">
        <v>39</v>
      </c>
      <c r="E26" s="14">
        <v>2</v>
      </c>
      <c r="F26" s="15">
        <v>2</v>
      </c>
      <c r="G26" s="16">
        <v>199</v>
      </c>
      <c r="H26" s="17">
        <f>E26*F26*G26</f>
        <v>796</v>
      </c>
    </row>
    <row r="27" spans="1:11">
      <c r="A27" s="10"/>
      <c r="B27" s="11"/>
      <c r="C27" s="12"/>
      <c r="D27" s="12"/>
      <c r="E27" s="14"/>
      <c r="F27" s="15"/>
      <c r="G27" s="18"/>
      <c r="H27" s="17"/>
    </row>
    <row r="28" spans="1:11">
      <c r="A28" s="7" t="s">
        <v>40</v>
      </c>
      <c r="B28" s="8" t="s">
        <v>41</v>
      </c>
      <c r="C28" s="8"/>
      <c r="D28" s="8"/>
      <c r="E28" s="8"/>
      <c r="F28" s="8"/>
      <c r="G28" s="8"/>
      <c r="H28" s="9">
        <f>SUM(H29:H31)</f>
        <v>2494</v>
      </c>
    </row>
    <row r="29" spans="1:11">
      <c r="A29" s="10" t="s">
        <v>42</v>
      </c>
      <c r="B29" s="11" t="s">
        <v>29</v>
      </c>
      <c r="C29" s="12">
        <v>40000</v>
      </c>
      <c r="D29" s="13" t="s">
        <v>43</v>
      </c>
      <c r="E29" s="14">
        <v>2</v>
      </c>
      <c r="F29" s="15">
        <v>1</v>
      </c>
      <c r="G29" s="16">
        <v>450</v>
      </c>
      <c r="H29" s="17">
        <f>E29*F29*G29</f>
        <v>900</v>
      </c>
    </row>
    <row r="30" spans="1:11">
      <c r="A30" s="10" t="s">
        <v>44</v>
      </c>
      <c r="B30" s="11" t="s">
        <v>32</v>
      </c>
      <c r="C30" s="12">
        <v>3000</v>
      </c>
      <c r="D30" s="13" t="s">
        <v>39</v>
      </c>
      <c r="E30" s="14">
        <v>4</v>
      </c>
      <c r="F30" s="15">
        <v>1</v>
      </c>
      <c r="G30" s="16">
        <v>199</v>
      </c>
      <c r="H30" s="17">
        <f>E30*F30*G30</f>
        <v>796</v>
      </c>
    </row>
    <row r="31" spans="1:11">
      <c r="A31" s="10" t="s">
        <v>45</v>
      </c>
      <c r="B31" s="11" t="s">
        <v>35</v>
      </c>
      <c r="C31" s="12">
        <v>12000</v>
      </c>
      <c r="D31" s="13" t="s">
        <v>46</v>
      </c>
      <c r="E31" s="14">
        <v>2</v>
      </c>
      <c r="F31" s="15">
        <v>1</v>
      </c>
      <c r="G31" s="16">
        <v>399</v>
      </c>
      <c r="H31" s="17">
        <f>E31*F31*G31</f>
        <v>798</v>
      </c>
    </row>
    <row r="32" spans="1:11">
      <c r="A32" s="19"/>
      <c r="B32" s="11"/>
      <c r="C32" s="20"/>
      <c r="D32" s="20"/>
      <c r="E32" s="15"/>
      <c r="F32" s="15"/>
      <c r="G32" s="15"/>
      <c r="H32" s="21"/>
    </row>
    <row r="33" spans="1:8">
      <c r="A33" s="7" t="s">
        <v>47</v>
      </c>
      <c r="B33" s="8" t="s">
        <v>48</v>
      </c>
      <c r="C33" s="8"/>
      <c r="D33" s="8"/>
      <c r="E33" s="8"/>
      <c r="F33" s="8"/>
      <c r="G33" s="8"/>
      <c r="H33" s="9">
        <f>H34</f>
        <v>5600</v>
      </c>
    </row>
    <row r="34" spans="1:8">
      <c r="A34" s="19" t="s">
        <v>49</v>
      </c>
      <c r="B34" s="22" t="s">
        <v>48</v>
      </c>
      <c r="C34" s="23" t="s">
        <v>50</v>
      </c>
      <c r="D34" s="23" t="s">
        <v>50</v>
      </c>
      <c r="E34" s="15">
        <f>(2*(E23+E24+E25+E26)+(E29+E30+E31))</f>
        <v>28</v>
      </c>
      <c r="F34" s="15" t="s">
        <v>50</v>
      </c>
      <c r="G34" s="16">
        <v>200</v>
      </c>
      <c r="H34" s="17">
        <f>E34*G34</f>
        <v>5600</v>
      </c>
    </row>
    <row r="35" spans="1:8">
      <c r="A35" s="19"/>
      <c r="B35" s="11"/>
      <c r="C35" s="20"/>
      <c r="D35" s="20"/>
      <c r="E35" s="15"/>
      <c r="F35" s="15"/>
      <c r="G35" s="24"/>
      <c r="H35" s="21"/>
    </row>
    <row r="36" spans="1:8" ht="15" thickBot="1">
      <c r="A36" s="25"/>
      <c r="B36" s="26" t="s">
        <v>51</v>
      </c>
      <c r="C36" s="26"/>
      <c r="D36" s="26"/>
      <c r="E36" s="26"/>
      <c r="F36" s="26"/>
      <c r="G36" s="26"/>
      <c r="H36" s="27">
        <f>H22+H28+H33</f>
        <v>17842</v>
      </c>
    </row>
  </sheetData>
  <mergeCells count="21">
    <mergeCell ref="A20:H20"/>
    <mergeCell ref="A16:K16"/>
    <mergeCell ref="A17:K17"/>
    <mergeCell ref="A18:K18"/>
    <mergeCell ref="A11:K11"/>
    <mergeCell ref="A12:K12"/>
    <mergeCell ref="A13:K13"/>
    <mergeCell ref="A14:K14"/>
    <mergeCell ref="A15:K15"/>
    <mergeCell ref="A7:K7"/>
    <mergeCell ref="A8:K8"/>
    <mergeCell ref="C9:K9"/>
    <mergeCell ref="A10:B10"/>
    <mergeCell ref="C10:E10"/>
    <mergeCell ref="F10:K10"/>
    <mergeCell ref="A6:K6"/>
    <mergeCell ref="A1:K1"/>
    <mergeCell ref="A2:K2"/>
    <mergeCell ref="A3:K3"/>
    <mergeCell ref="A4:K4"/>
    <mergeCell ref="A5:K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LIMP RESERV PGJM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eduardo.santarem</cp:lastModifiedBy>
  <cp:revision>0</cp:revision>
  <cp:lastPrinted>2023-11-23T20:43:47Z</cp:lastPrinted>
  <dcterms:created xsi:type="dcterms:W3CDTF">2023-11-23T19:30:23Z</dcterms:created>
  <dcterms:modified xsi:type="dcterms:W3CDTF">2024-05-24T17:11:58Z</dcterms:modified>
</cp:coreProperties>
</file>